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uctx-my.sharepoint.com/personal/keiland_puc_texas_gov/Documents/Desktop/"/>
    </mc:Choice>
  </mc:AlternateContent>
  <xr:revisionPtr revIDLastSave="53" documentId="8_{F326FB7A-36B6-4DD6-9CF2-EBF317339362}" xr6:coauthVersionLast="47" xr6:coauthVersionMax="47" xr10:uidLastSave="{481ED599-261C-49A1-B215-87B7B754B9F2}"/>
  <bookViews>
    <workbookView xWindow="-120" yWindow="-120" windowWidth="20730" windowHeight="11160" xr2:uid="{F4504E18-5482-48B0-B486-F6D66734B06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" l="1"/>
  <c r="B30" i="1"/>
  <c r="G26" i="1"/>
  <c r="B26" i="1"/>
  <c r="C15" i="1"/>
  <c r="C14" i="1" l="1"/>
  <c r="C13" i="1"/>
  <c r="C12" i="1"/>
  <c r="C11" i="1"/>
  <c r="C10" i="1"/>
  <c r="C9" i="1"/>
  <c r="B19" i="1" l="1"/>
  <c r="I10" i="1"/>
  <c r="I11" i="1"/>
  <c r="I12" i="1"/>
  <c r="I13" i="1"/>
  <c r="I14" i="1"/>
  <c r="I15" i="1"/>
  <c r="I9" i="1"/>
  <c r="G25" i="1"/>
  <c r="G24" i="1"/>
  <c r="B25" i="1"/>
  <c r="B24" i="1"/>
  <c r="F14" i="1"/>
  <c r="F15" i="1"/>
  <c r="E6" i="1"/>
  <c r="G23" i="1"/>
  <c r="G22" i="1"/>
  <c r="G21" i="1"/>
  <c r="G20" i="1"/>
  <c r="G19" i="1"/>
  <c r="B23" i="1"/>
  <c r="B22" i="1"/>
  <c r="B21" i="1"/>
  <c r="B20" i="1"/>
  <c r="F13" i="1"/>
  <c r="M13" i="1" s="1"/>
  <c r="J13" i="1"/>
  <c r="F12" i="1"/>
  <c r="M12" i="1" s="1"/>
  <c r="F11" i="1"/>
  <c r="M11" i="1" s="1"/>
  <c r="J11" i="1"/>
  <c r="F10" i="1"/>
  <c r="M10" i="1" s="1"/>
  <c r="J10" i="1"/>
  <c r="F9" i="1"/>
  <c r="M9" i="1" s="1"/>
  <c r="J9" i="1"/>
  <c r="M14" i="1" l="1"/>
  <c r="N14" i="1" s="1"/>
  <c r="O14" i="1" s="1"/>
  <c r="H24" i="1" s="1"/>
  <c r="M15" i="1"/>
  <c r="N15" i="1" s="1"/>
  <c r="O15" i="1" s="1"/>
  <c r="H25" i="1" s="1"/>
  <c r="J14" i="1"/>
  <c r="K14" i="1" s="1"/>
  <c r="L14" i="1" s="1"/>
  <c r="C24" i="1" s="1"/>
  <c r="J15" i="1"/>
  <c r="K15" i="1" s="1"/>
  <c r="L15" i="1" s="1"/>
  <c r="C25" i="1" s="1"/>
  <c r="N10" i="1"/>
  <c r="O10" i="1" s="1"/>
  <c r="H20" i="1" s="1"/>
  <c r="J12" i="1"/>
  <c r="K12" i="1" s="1"/>
  <c r="L12" i="1" s="1"/>
  <c r="C22" i="1" s="1"/>
  <c r="K13" i="1"/>
  <c r="L13" i="1" s="1"/>
  <c r="C23" i="1" s="1"/>
  <c r="N9" i="1"/>
  <c r="O9" i="1" s="1"/>
  <c r="H19" i="1" s="1"/>
  <c r="K11" i="1"/>
  <c r="L11" i="1" s="1"/>
  <c r="C21" i="1" s="1"/>
  <c r="K10" i="1"/>
  <c r="L10" i="1" s="1"/>
  <c r="C20" i="1" s="1"/>
  <c r="K9" i="1"/>
  <c r="L9" i="1" s="1"/>
  <c r="C19" i="1" s="1"/>
  <c r="N13" i="1"/>
  <c r="O13" i="1" s="1"/>
  <c r="H23" i="1" s="1"/>
  <c r="N12" i="1"/>
  <c r="O12" i="1" s="1"/>
  <c r="H22" i="1" s="1"/>
  <c r="N11" i="1"/>
  <c r="O11" i="1" s="1"/>
  <c r="H21" i="1" s="1"/>
  <c r="D19" i="1" l="1"/>
  <c r="E19" i="1" s="1"/>
  <c r="D25" i="1"/>
  <c r="D24" i="1"/>
  <c r="I25" i="1"/>
  <c r="I24" i="1"/>
  <c r="I19" i="1"/>
  <c r="J19" i="1" s="1"/>
  <c r="I21" i="1"/>
  <c r="J21" i="1" s="1"/>
  <c r="I23" i="1"/>
  <c r="D23" i="1"/>
  <c r="I22" i="1"/>
  <c r="J22" i="1" s="1"/>
  <c r="D22" i="1"/>
  <c r="D20" i="1"/>
  <c r="E20" i="1" s="1"/>
  <c r="D21" i="1"/>
  <c r="E21" i="1" s="1"/>
  <c r="I20" i="1"/>
  <c r="J20" i="1" s="1"/>
  <c r="E22" i="1" l="1"/>
  <c r="E25" i="1"/>
  <c r="J23" i="1"/>
  <c r="E24" i="1"/>
  <c r="J24" i="1"/>
  <c r="J25" i="1"/>
  <c r="E23" i="1"/>
  <c r="J26" i="1" l="1"/>
  <c r="E26" i="1"/>
</calcChain>
</file>

<file path=xl/sharedStrings.xml><?xml version="1.0" encoding="utf-8"?>
<sst xmlns="http://schemas.openxmlformats.org/spreadsheetml/2006/main" count="47" uniqueCount="38">
  <si>
    <t>2/12/20-3/13/20</t>
  </si>
  <si>
    <t>1/14/20-2/12/20</t>
  </si>
  <si>
    <t>12/13/19-1/14/20</t>
  </si>
  <si>
    <t>11/13/19-12/13/19</t>
  </si>
  <si>
    <t>10/14/19-11/13/19</t>
  </si>
  <si>
    <t>sq ft factor</t>
  </si>
  <si>
    <t>8/14/19-9/13/19</t>
  </si>
  <si>
    <t>9/13/19-10/14/19</t>
  </si>
  <si>
    <t>Complaint of Jeff Connors against The Gallery Apartments, Roscoe Property Management, and Conservice</t>
  </si>
  <si>
    <t>PUC Docket No. 51619; SOAH Docket No. 473-22-2652.WS</t>
  </si>
  <si>
    <t>Calculation of water and sewer billing from 8/14/2019 - 3/13/2020</t>
  </si>
  <si>
    <t>Total Square Footage of All Dwelling Units</t>
  </si>
  <si>
    <t>Occupant's in Mr. Connor's  Unit</t>
  </si>
  <si>
    <t>Square Footage of Mr. Connor's Unit</t>
  </si>
  <si>
    <t>Total Dwelling Units</t>
  </si>
  <si>
    <t>Water Charges from Retail Bill minus Customer Charge</t>
  </si>
  <si>
    <t>Water Customer Charge</t>
  </si>
  <si>
    <t>Sewer Charges from Retail Bill minus Customer Charge</t>
  </si>
  <si>
    <t>Sewer Customer Charge</t>
  </si>
  <si>
    <t>Number of Occupants in All Dwelling Units</t>
  </si>
  <si>
    <t>Occupancy Facor</t>
  </si>
  <si>
    <t>Common Area Deduction (CAD)</t>
  </si>
  <si>
    <t>Water Charges minus CAD</t>
  </si>
  <si>
    <t>Water Charges to be Allocated</t>
  </si>
  <si>
    <t>Sewer Charges minus CAD</t>
  </si>
  <si>
    <t>Sewer Charges to be Allocated</t>
  </si>
  <si>
    <t>Water Charges to be Allocated Divided by Half</t>
  </si>
  <si>
    <t>Sewer Charges to be Allocated Divided by Half</t>
  </si>
  <si>
    <t>City of Austin Service Periods</t>
  </si>
  <si>
    <t>Water Charge by Occupancy</t>
  </si>
  <si>
    <t>Water Charge by Square Footage</t>
  </si>
  <si>
    <t>Sewer Charge by Occupancy</t>
  </si>
  <si>
    <t>Sewer Charge by Square Footage</t>
  </si>
  <si>
    <t>Service Periods</t>
  </si>
  <si>
    <t>Total Water Charges (C+D)</t>
  </si>
  <si>
    <t>Total Sewer Charges (H+I)</t>
  </si>
  <si>
    <t>Mr. Connor's Water Charges Calculated by Staff for 8 month period</t>
  </si>
  <si>
    <t>Mr. Connor'sSewer Charges Calculated by Staff for 8 month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</si>
</sst>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mmm\-yy;@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2" fontId="0" fillId="0" borderId="0" xfId="1" applyNumberFormat="1" applyFont="1"/>
    <xf numFmtId="2" fontId="0" fillId="0" borderId="0" xfId="0" applyNumberFormat="1"/>
    <xf numFmtId="9" fontId="0" fillId="0" borderId="0" xfId="0" applyNumberFormat="1"/>
    <xf numFmtId="14" fontId="0" fillId="0" borderId="0" xfId="0" applyNumberFormat="1"/>
    <xf numFmtId="2" fontId="0" fillId="0" borderId="0" xfId="0" applyNumberFormat="1" applyAlignment="1">
      <alignment wrapText="1"/>
    </xf>
    <xf numFmtId="1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 applyAlignment="1">
      <alignment wrapText="1"/>
    </xf>
    <xf numFmtId="9" fontId="0" fillId="0" borderId="0" xfId="0" applyNumberFormat="1" applyAlignment="1">
      <alignment wrapText="1"/>
    </xf>
    <xf numFmtId="2" fontId="2" fillId="0" borderId="0" xfId="0" applyNumberFormat="1" applyFont="1"/>
    <xf numFmtId="0" fontId="2" fillId="0" borderId="0" xfId="0" applyFont="1"/>
    <xf numFmtId="2" fontId="3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/>
    <xf numFmtId="44" fontId="0" fillId="0" borderId="0" xfId="1" applyFont="1"/>
    <xf numFmtId="44" fontId="0" fillId="0" borderId="1" xfId="1" applyFont="1" applyBorder="1"/>
    <xf numFmtId="2" fontId="4" fillId="0" borderId="0" xfId="1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2" fontId="0" fillId="0" borderId="0" xfId="0" applyNumberFormat="1" applyFill="1"/>
    <xf numFmtId="2" fontId="2" fillId="0" borderId="0" xfId="0" applyNumberFormat="1" applyFont="1" applyFill="1"/>
    <xf numFmtId="44" fontId="0" fillId="0" borderId="0" xfId="0" applyNumberFormat="1"/>
    <xf numFmtId="2" fontId="0" fillId="0" borderId="0" xfId="0" applyNumberFormat="1" applyBorder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6357-657F-496B-8F7B-9DCD7C3FE16D}">
  <dimension ref="A1:O72"/>
  <sheetViews>
    <sheetView tabSelected="1" workbookViewId="0">
      <selection activeCell="A30" sqref="A30"/>
    </sheetView>
  </sheetViews>
  <sheetFormatPr defaultRowHeight="15" x14ac:dyDescent="0.25"/>
  <cols>
    <col min="1" max="1" width="19" customWidth="1"/>
    <col min="2" max="2" width="10.7109375" customWidth="1"/>
    <col min="3" max="3" width="11.85546875" customWidth="1"/>
    <col min="4" max="5" width="11" customWidth="1"/>
    <col min="7" max="7" width="11.140625" customWidth="1"/>
    <col min="8" max="8" width="13.140625" customWidth="1"/>
    <col min="9" max="9" width="10.5703125" customWidth="1"/>
    <col min="10" max="12" width="10.85546875" customWidth="1"/>
    <col min="13" max="13" width="11.28515625" customWidth="1"/>
  </cols>
  <sheetData>
    <row r="1" spans="1:15" x14ac:dyDescent="0.25">
      <c r="A1" t="s">
        <v>8</v>
      </c>
    </row>
    <row r="2" spans="1:15" x14ac:dyDescent="0.25">
      <c r="A2" t="s">
        <v>9</v>
      </c>
    </row>
    <row r="3" spans="1:15" x14ac:dyDescent="0.25">
      <c r="A3" t="s">
        <v>10</v>
      </c>
    </row>
    <row r="5" spans="1:15" ht="75" x14ac:dyDescent="0.25">
      <c r="A5" s="15" t="s">
        <v>21</v>
      </c>
      <c r="B5" s="15" t="s">
        <v>13</v>
      </c>
      <c r="C5" s="16" t="s">
        <v>11</v>
      </c>
      <c r="D5" s="15" t="s">
        <v>12</v>
      </c>
      <c r="E5" s="15" t="s">
        <v>5</v>
      </c>
      <c r="F5" s="15" t="s">
        <v>14</v>
      </c>
      <c r="G5" s="1"/>
      <c r="H5" s="10"/>
      <c r="J5" s="1"/>
      <c r="K5" s="1"/>
      <c r="L5" s="1"/>
      <c r="M5" s="1"/>
    </row>
    <row r="6" spans="1:15" x14ac:dyDescent="0.25">
      <c r="A6" s="4">
        <v>0.25</v>
      </c>
      <c r="B6">
        <v>694</v>
      </c>
      <c r="C6" s="26">
        <v>42459</v>
      </c>
      <c r="D6">
        <v>1</v>
      </c>
      <c r="E6">
        <f>B6/C6</f>
        <v>1.6345180056054075E-2</v>
      </c>
      <c r="F6">
        <v>217</v>
      </c>
      <c r="I6" s="4"/>
      <c r="M6" s="4"/>
    </row>
    <row r="7" spans="1:15" x14ac:dyDescent="0.25">
      <c r="A7" s="4"/>
      <c r="B7" s="1"/>
      <c r="C7" s="10"/>
      <c r="D7" s="1"/>
      <c r="E7" s="1"/>
      <c r="F7" s="1"/>
      <c r="G7" s="1"/>
      <c r="H7" s="1"/>
      <c r="I7" s="11"/>
    </row>
    <row r="8" spans="1:15" ht="120" x14ac:dyDescent="0.25">
      <c r="A8" s="15" t="s">
        <v>28</v>
      </c>
      <c r="B8" s="15" t="s">
        <v>16</v>
      </c>
      <c r="C8" s="15" t="s">
        <v>15</v>
      </c>
      <c r="D8" s="16"/>
      <c r="E8" s="15" t="s">
        <v>18</v>
      </c>
      <c r="F8" s="15" t="s">
        <v>17</v>
      </c>
      <c r="G8" s="15"/>
      <c r="H8" s="15" t="s">
        <v>19</v>
      </c>
      <c r="I8" s="15" t="s">
        <v>20</v>
      </c>
      <c r="J8" s="15" t="s">
        <v>22</v>
      </c>
      <c r="K8" s="15" t="s">
        <v>23</v>
      </c>
      <c r="L8" s="15" t="s">
        <v>26</v>
      </c>
      <c r="M8" s="15" t="s">
        <v>24</v>
      </c>
      <c r="N8" s="15" t="s">
        <v>25</v>
      </c>
      <c r="O8" s="15" t="s">
        <v>27</v>
      </c>
    </row>
    <row r="9" spans="1:15" x14ac:dyDescent="0.25">
      <c r="A9" s="10" t="s">
        <v>0</v>
      </c>
      <c r="B9" s="17">
        <v>75.099999999999994</v>
      </c>
      <c r="C9" s="17">
        <f>2012.95-B9-5</f>
        <v>1932.8500000000001</v>
      </c>
      <c r="D9" s="17"/>
      <c r="E9" s="17">
        <v>10.3</v>
      </c>
      <c r="F9" s="17">
        <f t="shared" ref="F9:F15" si="0">997.3-E9</f>
        <v>987</v>
      </c>
      <c r="G9" s="3"/>
      <c r="H9">
        <v>50</v>
      </c>
      <c r="I9" s="9">
        <f>1/H9</f>
        <v>0.02</v>
      </c>
      <c r="J9" s="17">
        <f>C9*A6</f>
        <v>483.21250000000003</v>
      </c>
      <c r="K9" s="17">
        <f t="shared" ref="K9:K15" si="1">C9-J9</f>
        <v>1449.6375</v>
      </c>
      <c r="L9" s="17">
        <f t="shared" ref="L9:L15" si="2">K9/2</f>
        <v>724.81875000000002</v>
      </c>
      <c r="M9" s="17">
        <f>F9*A6</f>
        <v>246.75</v>
      </c>
      <c r="N9" s="17">
        <f t="shared" ref="N9:N15" si="3">F9-M9</f>
        <v>740.25</v>
      </c>
      <c r="O9" s="17">
        <f t="shared" ref="O9:O15" si="4">N9/2</f>
        <v>370.125</v>
      </c>
    </row>
    <row r="10" spans="1:15" x14ac:dyDescent="0.25">
      <c r="A10" s="10" t="s">
        <v>1</v>
      </c>
      <c r="B10" s="17">
        <v>75.099999999999994</v>
      </c>
      <c r="C10" s="17">
        <f>2245.18-B10-5</f>
        <v>2165.08</v>
      </c>
      <c r="D10" s="17"/>
      <c r="E10" s="17">
        <v>10.3</v>
      </c>
      <c r="F10" s="17">
        <f t="shared" si="0"/>
        <v>987</v>
      </c>
      <c r="G10" s="3"/>
      <c r="H10">
        <v>55</v>
      </c>
      <c r="I10" s="9">
        <f t="shared" ref="I10:I15" si="5">1/H10</f>
        <v>1.8181818181818181E-2</v>
      </c>
      <c r="J10" s="17">
        <f>C10*A6</f>
        <v>541.27</v>
      </c>
      <c r="K10" s="17">
        <f t="shared" si="1"/>
        <v>1623.81</v>
      </c>
      <c r="L10" s="17">
        <f t="shared" si="2"/>
        <v>811.90499999999997</v>
      </c>
      <c r="M10" s="17">
        <f>F10*A6</f>
        <v>246.75</v>
      </c>
      <c r="N10" s="17">
        <f t="shared" si="3"/>
        <v>740.25</v>
      </c>
      <c r="O10" s="17">
        <f t="shared" si="4"/>
        <v>370.125</v>
      </c>
    </row>
    <row r="11" spans="1:15" x14ac:dyDescent="0.25">
      <c r="A11" s="10" t="s">
        <v>2</v>
      </c>
      <c r="B11" s="17">
        <v>75.099999999999994</v>
      </c>
      <c r="C11" s="17">
        <f>2304.78-B11-5</f>
        <v>2224.6800000000003</v>
      </c>
      <c r="D11" s="17"/>
      <c r="E11" s="17">
        <v>10.3</v>
      </c>
      <c r="F11" s="17">
        <f t="shared" si="0"/>
        <v>987</v>
      </c>
      <c r="G11" s="3"/>
      <c r="H11">
        <v>60</v>
      </c>
      <c r="I11" s="9">
        <f t="shared" si="5"/>
        <v>1.6666666666666666E-2</v>
      </c>
      <c r="J11" s="17">
        <f>C11*A6</f>
        <v>556.17000000000007</v>
      </c>
      <c r="K11" s="17">
        <f t="shared" si="1"/>
        <v>1668.5100000000002</v>
      </c>
      <c r="L11" s="17">
        <f t="shared" si="2"/>
        <v>834.25500000000011</v>
      </c>
      <c r="M11" s="17">
        <f>F11*A6</f>
        <v>246.75</v>
      </c>
      <c r="N11" s="17">
        <f t="shared" si="3"/>
        <v>740.25</v>
      </c>
      <c r="O11" s="17">
        <f t="shared" si="4"/>
        <v>370.125</v>
      </c>
    </row>
    <row r="12" spans="1:15" x14ac:dyDescent="0.25">
      <c r="A12" s="10" t="s">
        <v>3</v>
      </c>
      <c r="B12" s="17">
        <v>75.099999999999994</v>
      </c>
      <c r="C12" s="17">
        <f>1942.46-B12-5</f>
        <v>1862.3600000000001</v>
      </c>
      <c r="D12" s="17"/>
      <c r="E12" s="17">
        <v>10.3</v>
      </c>
      <c r="F12" s="17">
        <f t="shared" si="0"/>
        <v>987</v>
      </c>
      <c r="G12" s="3"/>
      <c r="H12">
        <v>68</v>
      </c>
      <c r="I12" s="9">
        <f t="shared" si="5"/>
        <v>1.4705882352941176E-2</v>
      </c>
      <c r="J12" s="17">
        <f>C12*A6</f>
        <v>465.59000000000003</v>
      </c>
      <c r="K12" s="17">
        <f t="shared" si="1"/>
        <v>1396.77</v>
      </c>
      <c r="L12" s="17">
        <f t="shared" si="2"/>
        <v>698.38499999999999</v>
      </c>
      <c r="M12" s="17">
        <f>F12*A6</f>
        <v>246.75</v>
      </c>
      <c r="N12" s="17">
        <f t="shared" si="3"/>
        <v>740.25</v>
      </c>
      <c r="O12" s="17">
        <f t="shared" si="4"/>
        <v>370.125</v>
      </c>
    </row>
    <row r="13" spans="1:15" x14ac:dyDescent="0.25">
      <c r="A13" s="10" t="s">
        <v>4</v>
      </c>
      <c r="B13" s="17">
        <v>75.099999999999994</v>
      </c>
      <c r="C13" s="17">
        <f>1596.71-B13-5</f>
        <v>1516.6100000000001</v>
      </c>
      <c r="D13" s="17"/>
      <c r="E13" s="17">
        <v>10.3</v>
      </c>
      <c r="F13" s="17">
        <f t="shared" si="0"/>
        <v>987</v>
      </c>
      <c r="G13" s="3"/>
      <c r="H13">
        <v>70</v>
      </c>
      <c r="I13" s="9">
        <f t="shared" si="5"/>
        <v>1.4285714285714285E-2</v>
      </c>
      <c r="J13" s="17">
        <f>C13*A6</f>
        <v>379.15250000000003</v>
      </c>
      <c r="K13" s="17">
        <f t="shared" si="1"/>
        <v>1137.4575</v>
      </c>
      <c r="L13" s="17">
        <f t="shared" si="2"/>
        <v>568.72874999999999</v>
      </c>
      <c r="M13" s="17">
        <f>F13*A6</f>
        <v>246.75</v>
      </c>
      <c r="N13" s="17">
        <f t="shared" si="3"/>
        <v>740.25</v>
      </c>
      <c r="O13" s="17">
        <f t="shared" si="4"/>
        <v>370.125</v>
      </c>
    </row>
    <row r="14" spans="1:15" x14ac:dyDescent="0.25">
      <c r="A14" s="10" t="s">
        <v>7</v>
      </c>
      <c r="B14" s="17">
        <v>75.099999999999994</v>
      </c>
      <c r="C14" s="17">
        <f>1476.46-B14-4.88</f>
        <v>1396.48</v>
      </c>
      <c r="D14" s="17"/>
      <c r="E14" s="17">
        <v>10.3</v>
      </c>
      <c r="F14" s="17">
        <f t="shared" si="0"/>
        <v>987</v>
      </c>
      <c r="G14" s="3"/>
      <c r="H14">
        <v>78</v>
      </c>
      <c r="I14" s="9">
        <f t="shared" si="5"/>
        <v>1.282051282051282E-2</v>
      </c>
      <c r="J14" s="17">
        <f>C14*A6</f>
        <v>349.12</v>
      </c>
      <c r="K14" s="17">
        <f t="shared" si="1"/>
        <v>1047.3600000000001</v>
      </c>
      <c r="L14" s="17">
        <f t="shared" si="2"/>
        <v>523.68000000000006</v>
      </c>
      <c r="M14" s="17">
        <f>F14*A6</f>
        <v>246.75</v>
      </c>
      <c r="N14" s="17">
        <f t="shared" si="3"/>
        <v>740.25</v>
      </c>
      <c r="O14" s="17">
        <f t="shared" si="4"/>
        <v>370.125</v>
      </c>
    </row>
    <row r="15" spans="1:15" x14ac:dyDescent="0.25">
      <c r="A15" s="10" t="s">
        <v>6</v>
      </c>
      <c r="B15" s="17">
        <v>75.099999999999994</v>
      </c>
      <c r="C15" s="17">
        <f>1714.11-B15</f>
        <v>1639.01</v>
      </c>
      <c r="D15" s="17"/>
      <c r="E15" s="17">
        <v>10.3</v>
      </c>
      <c r="F15" s="17">
        <f t="shared" si="0"/>
        <v>987</v>
      </c>
      <c r="G15" s="3"/>
      <c r="H15">
        <v>78</v>
      </c>
      <c r="I15" s="9">
        <f t="shared" si="5"/>
        <v>1.282051282051282E-2</v>
      </c>
      <c r="J15" s="17">
        <f>C15*A6</f>
        <v>409.7525</v>
      </c>
      <c r="K15" s="17">
        <f t="shared" si="1"/>
        <v>1229.2574999999999</v>
      </c>
      <c r="L15" s="17">
        <f t="shared" si="2"/>
        <v>614.62874999999997</v>
      </c>
      <c r="M15" s="17">
        <f>F15*A6</f>
        <v>246.75</v>
      </c>
      <c r="N15" s="17">
        <f t="shared" si="3"/>
        <v>740.25</v>
      </c>
      <c r="O15" s="17">
        <f t="shared" si="4"/>
        <v>370.125</v>
      </c>
    </row>
    <row r="16" spans="1:15" x14ac:dyDescent="0.25">
      <c r="A16" s="10"/>
      <c r="B16" s="17"/>
      <c r="C16" s="17"/>
      <c r="D16" s="17"/>
      <c r="E16" s="17"/>
      <c r="F16" s="17"/>
      <c r="G16" s="3"/>
      <c r="I16" s="9"/>
      <c r="J16" s="17"/>
      <c r="K16" s="17"/>
      <c r="L16" s="17"/>
      <c r="M16" s="17"/>
      <c r="N16" s="17"/>
      <c r="O16" s="17"/>
    </row>
    <row r="17" spans="1:15" x14ac:dyDescent="0.25">
      <c r="A17" s="1"/>
      <c r="B17" s="2"/>
      <c r="C17" s="3"/>
      <c r="E17" s="3"/>
      <c r="F17" s="3"/>
      <c r="G17" s="3"/>
      <c r="J17" s="3"/>
      <c r="K17" s="3"/>
      <c r="L17" s="3"/>
      <c r="M17" s="3"/>
      <c r="N17" s="3"/>
      <c r="O17" s="3"/>
    </row>
    <row r="18" spans="1:15" ht="60" x14ac:dyDescent="0.25">
      <c r="A18" s="15" t="s">
        <v>33</v>
      </c>
      <c r="B18" s="19" t="s">
        <v>16</v>
      </c>
      <c r="C18" s="20" t="s">
        <v>29</v>
      </c>
      <c r="D18" s="15" t="s">
        <v>30</v>
      </c>
      <c r="E18" s="20" t="s">
        <v>34</v>
      </c>
      <c r="F18" s="21"/>
      <c r="G18" s="20" t="s">
        <v>18</v>
      </c>
      <c r="H18" s="20" t="s">
        <v>31</v>
      </c>
      <c r="I18" s="20" t="s">
        <v>32</v>
      </c>
      <c r="J18" s="20" t="s">
        <v>35</v>
      </c>
      <c r="K18" s="12"/>
      <c r="L18" s="3"/>
      <c r="M18" s="3"/>
      <c r="N18" s="3"/>
      <c r="O18" s="3"/>
    </row>
    <row r="19" spans="1:15" x14ac:dyDescent="0.25">
      <c r="A19" s="10" t="s">
        <v>0</v>
      </c>
      <c r="B19" s="17">
        <f>B9/F6</f>
        <v>0.34608294930875572</v>
      </c>
      <c r="C19" s="17">
        <f>I9*L9</f>
        <v>14.496375</v>
      </c>
      <c r="D19" s="17">
        <f>E6*L9</f>
        <v>11.847292976754046</v>
      </c>
      <c r="E19" s="17">
        <f t="shared" ref="E19:E25" si="6">SUM(C19:D19)</f>
        <v>26.343667976754048</v>
      </c>
      <c r="F19" s="17"/>
      <c r="G19" s="17">
        <f>E9/F6</f>
        <v>4.7465437788018434E-2</v>
      </c>
      <c r="H19" s="17">
        <f>I9*O9</f>
        <v>7.4024999999999999</v>
      </c>
      <c r="I19" s="17">
        <f>E6*O9</f>
        <v>6.0497597682470143</v>
      </c>
      <c r="J19" s="17">
        <f t="shared" ref="J19:J25" si="7">SUM(H19:I19)</f>
        <v>13.452259768247014</v>
      </c>
      <c r="K19" s="22"/>
      <c r="L19" s="3"/>
      <c r="M19" s="3"/>
      <c r="N19" s="3"/>
      <c r="O19" s="3"/>
    </row>
    <row r="20" spans="1:15" x14ac:dyDescent="0.25">
      <c r="A20" s="10" t="s">
        <v>1</v>
      </c>
      <c r="B20" s="17">
        <f>B10/F6</f>
        <v>0.34608294930875572</v>
      </c>
      <c r="C20" s="17">
        <f t="shared" ref="C20:C25" si="8">I10*L10</f>
        <v>14.761909090909089</v>
      </c>
      <c r="D20" s="17">
        <f>E6*L10</f>
        <v>13.270733413410584</v>
      </c>
      <c r="E20" s="17">
        <f t="shared" si="6"/>
        <v>28.032642504319675</v>
      </c>
      <c r="F20" s="17"/>
      <c r="G20" s="17">
        <f>E10/F6</f>
        <v>4.7465437788018434E-2</v>
      </c>
      <c r="H20" s="17">
        <f t="shared" ref="H20:H25" si="9">I10*O10</f>
        <v>6.7295454545454545</v>
      </c>
      <c r="I20" s="17">
        <f>E6*O10</f>
        <v>6.0497597682470143</v>
      </c>
      <c r="J20" s="17">
        <f t="shared" si="7"/>
        <v>12.77930522279247</v>
      </c>
      <c r="K20" s="22"/>
      <c r="L20" s="3"/>
      <c r="M20" s="3"/>
      <c r="N20" s="3"/>
      <c r="O20" s="3"/>
    </row>
    <row r="21" spans="1:15" x14ac:dyDescent="0.25">
      <c r="A21" s="10" t="s">
        <v>2</v>
      </c>
      <c r="B21" s="17">
        <f>B11/F6</f>
        <v>0.34608294930875572</v>
      </c>
      <c r="C21" s="17">
        <f t="shared" si="8"/>
        <v>13.904250000000001</v>
      </c>
      <c r="D21" s="17">
        <f>E6*L11</f>
        <v>13.636048187663395</v>
      </c>
      <c r="E21" s="17">
        <f t="shared" si="6"/>
        <v>27.540298187663396</v>
      </c>
      <c r="F21" s="17"/>
      <c r="G21" s="17">
        <f>E11/F6</f>
        <v>4.7465437788018434E-2</v>
      </c>
      <c r="H21" s="17">
        <f t="shared" si="9"/>
        <v>6.1687500000000002</v>
      </c>
      <c r="I21" s="17">
        <f>E6*O11</f>
        <v>6.0497597682470143</v>
      </c>
      <c r="J21" s="17">
        <f t="shared" si="7"/>
        <v>12.218509768247014</v>
      </c>
      <c r="K21" s="22"/>
      <c r="L21" s="3"/>
      <c r="M21" s="3"/>
      <c r="N21" s="3"/>
      <c r="O21" s="3"/>
    </row>
    <row r="22" spans="1:15" x14ac:dyDescent="0.25">
      <c r="A22" s="10" t="s">
        <v>3</v>
      </c>
      <c r="B22" s="17">
        <f>B12/F6</f>
        <v>0.34608294930875572</v>
      </c>
      <c r="C22" s="17">
        <f t="shared" si="8"/>
        <v>10.270367647058823</v>
      </c>
      <c r="D22" s="17">
        <f>E6*L12</f>
        <v>11.415228573447326</v>
      </c>
      <c r="E22" s="17">
        <f t="shared" si="6"/>
        <v>21.685596220506149</v>
      </c>
      <c r="F22" s="17"/>
      <c r="G22" s="17">
        <f>E12/F6</f>
        <v>4.7465437788018434E-2</v>
      </c>
      <c r="H22" s="17">
        <f t="shared" si="9"/>
        <v>5.4430147058823533</v>
      </c>
      <c r="I22" s="17">
        <f>E6*O12</f>
        <v>6.0497597682470143</v>
      </c>
      <c r="J22" s="17">
        <f t="shared" si="7"/>
        <v>11.492774474129368</v>
      </c>
      <c r="K22" s="22"/>
      <c r="L22" s="3"/>
      <c r="M22" s="3"/>
      <c r="N22" s="3"/>
      <c r="O22" s="3"/>
    </row>
    <row r="23" spans="1:15" x14ac:dyDescent="0.25">
      <c r="A23" s="10" t="s">
        <v>4</v>
      </c>
      <c r="B23" s="17">
        <f>B13/F6</f>
        <v>0.34608294930875572</v>
      </c>
      <c r="C23" s="17">
        <f t="shared" si="8"/>
        <v>8.1246964285714274</v>
      </c>
      <c r="D23" s="17">
        <f>E6*L13</f>
        <v>9.295973821804564</v>
      </c>
      <c r="E23" s="17">
        <f t="shared" si="6"/>
        <v>17.420670250375991</v>
      </c>
      <c r="F23" s="17"/>
      <c r="G23" s="17">
        <f>E13/F6</f>
        <v>4.7465437788018434E-2</v>
      </c>
      <c r="H23" s="17">
        <f t="shared" si="9"/>
        <v>5.2874999999999996</v>
      </c>
      <c r="I23" s="17">
        <f>E6*O13</f>
        <v>6.0497597682470143</v>
      </c>
      <c r="J23" s="17">
        <f t="shared" si="7"/>
        <v>11.337259768247014</v>
      </c>
      <c r="K23" s="22"/>
      <c r="L23" s="3"/>
      <c r="M23" s="3"/>
      <c r="N23" s="3"/>
      <c r="O23" s="3"/>
    </row>
    <row r="24" spans="1:15" x14ac:dyDescent="0.25">
      <c r="A24" s="10" t="s">
        <v>7</v>
      </c>
      <c r="B24" s="17">
        <f>B14/F6</f>
        <v>0.34608294930875572</v>
      </c>
      <c r="C24" s="17">
        <f t="shared" si="8"/>
        <v>6.7138461538461547</v>
      </c>
      <c r="D24" s="17">
        <f>E6*L14</f>
        <v>8.5596438917543995</v>
      </c>
      <c r="E24" s="17">
        <f t="shared" si="6"/>
        <v>15.273490045600553</v>
      </c>
      <c r="F24" s="17"/>
      <c r="G24" s="17">
        <f>E14/F6</f>
        <v>4.7465437788018434E-2</v>
      </c>
      <c r="H24" s="17">
        <f t="shared" si="9"/>
        <v>4.7451923076923075</v>
      </c>
      <c r="I24" s="17">
        <f>E6*O14</f>
        <v>6.0497597682470143</v>
      </c>
      <c r="J24" s="17">
        <f t="shared" si="7"/>
        <v>10.794952075939321</v>
      </c>
      <c r="K24" s="22"/>
      <c r="L24" s="3"/>
      <c r="M24" s="3"/>
      <c r="N24" s="3"/>
      <c r="O24" s="3"/>
    </row>
    <row r="25" spans="1:15" x14ac:dyDescent="0.25">
      <c r="A25" s="10" t="s">
        <v>6</v>
      </c>
      <c r="B25" s="18">
        <f>B15/F6</f>
        <v>0.34608294930875572</v>
      </c>
      <c r="C25" s="17">
        <f t="shared" si="8"/>
        <v>7.8798557692307689</v>
      </c>
      <c r="D25" s="17">
        <f>E6*L15</f>
        <v>10.046217586377447</v>
      </c>
      <c r="E25" s="18">
        <f t="shared" si="6"/>
        <v>17.926073355608217</v>
      </c>
      <c r="F25" s="17"/>
      <c r="G25" s="18">
        <f>E15/F6</f>
        <v>4.7465437788018434E-2</v>
      </c>
      <c r="H25" s="17">
        <f t="shared" si="9"/>
        <v>4.7451923076923075</v>
      </c>
      <c r="I25" s="17">
        <f>E6*O15</f>
        <v>6.0497597682470143</v>
      </c>
      <c r="J25" s="18">
        <f t="shared" si="7"/>
        <v>10.794952075939321</v>
      </c>
      <c r="K25" s="22"/>
      <c r="L25" s="3"/>
      <c r="M25" s="3"/>
      <c r="N25" s="3"/>
      <c r="O25" s="3"/>
    </row>
    <row r="26" spans="1:15" x14ac:dyDescent="0.25">
      <c r="A26" s="1"/>
      <c r="B26" s="17">
        <f>SUM(B19:B25)</f>
        <v>2.4225806451612897</v>
      </c>
      <c r="C26" s="17"/>
      <c r="D26" s="17"/>
      <c r="E26" s="17">
        <f>SUM(E19:E25)</f>
        <v>154.22243854082805</v>
      </c>
      <c r="F26" s="17"/>
      <c r="G26" s="17">
        <f>SUM(G19:G25)</f>
        <v>0.33225806451612905</v>
      </c>
      <c r="H26" s="17"/>
      <c r="I26" s="17"/>
      <c r="J26" s="17">
        <f>SUM(J19:J25)</f>
        <v>82.870013153541521</v>
      </c>
      <c r="K26" s="23"/>
      <c r="M26" s="3"/>
      <c r="N26" s="3"/>
      <c r="O26" s="3"/>
    </row>
    <row r="27" spans="1:15" x14ac:dyDescent="0.25">
      <c r="A27" s="1"/>
      <c r="B27" s="17"/>
      <c r="C27" s="17"/>
      <c r="D27" s="17"/>
      <c r="E27" s="17"/>
      <c r="F27" s="17"/>
      <c r="G27" s="17"/>
      <c r="H27" s="17"/>
      <c r="I27" s="17"/>
      <c r="J27" s="17"/>
      <c r="K27" s="23"/>
      <c r="L27" s="24"/>
      <c r="M27" s="3"/>
      <c r="N27" s="3"/>
      <c r="O27" s="3"/>
    </row>
    <row r="28" spans="1:15" ht="75" x14ac:dyDescent="0.25">
      <c r="A28" s="15" t="s">
        <v>36</v>
      </c>
      <c r="B28" s="24">
        <f>B26+E26</f>
        <v>156.64501918598933</v>
      </c>
      <c r="E28" s="3"/>
      <c r="F28" s="17"/>
      <c r="O28" s="3"/>
    </row>
    <row r="29" spans="1:15" x14ac:dyDescent="0.25">
      <c r="A29" s="15"/>
      <c r="B29" s="24"/>
      <c r="G29" s="13"/>
    </row>
    <row r="30" spans="1:15" ht="90" x14ac:dyDescent="0.25">
      <c r="A30" s="15" t="s">
        <v>37</v>
      </c>
      <c r="B30" s="24">
        <f>G26+J26</f>
        <v>83.202271218057646</v>
      </c>
      <c r="E30" s="3"/>
      <c r="G30" s="22"/>
      <c r="J30" s="3"/>
      <c r="K30" s="3"/>
    </row>
    <row r="31" spans="1:15" x14ac:dyDescent="0.25">
      <c r="A31" s="6"/>
      <c r="B31" s="5"/>
      <c r="C31" s="3"/>
      <c r="D31" s="3"/>
      <c r="E31" s="3"/>
      <c r="F31" s="3"/>
      <c r="G31" s="22"/>
      <c r="J31" s="3"/>
      <c r="K31" s="3"/>
    </row>
    <row r="32" spans="1:15" x14ac:dyDescent="0.25">
      <c r="A32" s="6"/>
      <c r="B32" s="5"/>
      <c r="C32" s="3"/>
      <c r="D32" s="3"/>
      <c r="E32" s="3"/>
      <c r="F32" s="3"/>
      <c r="G32" s="22"/>
      <c r="H32" s="7"/>
      <c r="J32" s="3"/>
      <c r="K32" s="3"/>
    </row>
    <row r="33" spans="1:12" x14ac:dyDescent="0.25">
      <c r="A33" s="6"/>
      <c r="B33" s="5"/>
      <c r="C33" s="3"/>
      <c r="D33" s="3"/>
      <c r="E33" s="3"/>
      <c r="F33" s="3"/>
      <c r="G33" s="22"/>
      <c r="H33" s="7"/>
      <c r="J33" s="3"/>
      <c r="K33" s="3"/>
    </row>
    <row r="34" spans="1:12" x14ac:dyDescent="0.25">
      <c r="A34" s="6"/>
      <c r="B34" s="5"/>
      <c r="C34" s="3"/>
      <c r="D34" s="3"/>
      <c r="E34" s="3"/>
      <c r="F34" s="3"/>
      <c r="G34" s="22"/>
      <c r="H34" s="7"/>
      <c r="J34" s="3"/>
      <c r="K34" s="3"/>
    </row>
    <row r="35" spans="1:12" x14ac:dyDescent="0.25">
      <c r="A35" s="6"/>
      <c r="B35" s="5"/>
      <c r="C35" s="3"/>
      <c r="D35" s="3"/>
      <c r="E35" s="3"/>
      <c r="F35" s="3"/>
      <c r="G35" s="22"/>
      <c r="H35" s="7"/>
      <c r="J35" s="3"/>
      <c r="K35" s="3"/>
    </row>
    <row r="36" spans="1:12" x14ac:dyDescent="0.25">
      <c r="A36" s="6"/>
      <c r="B36" s="5"/>
      <c r="C36" s="3"/>
      <c r="D36" s="3"/>
      <c r="E36" s="3"/>
      <c r="F36" s="3"/>
      <c r="G36" s="22"/>
      <c r="H36" s="7"/>
      <c r="J36" s="14"/>
      <c r="K36" s="3"/>
    </row>
    <row r="37" spans="1:12" x14ac:dyDescent="0.25">
      <c r="A37" s="6"/>
      <c r="B37" s="5"/>
      <c r="C37" s="25"/>
      <c r="D37" s="25"/>
      <c r="E37" s="25"/>
      <c r="F37" s="25"/>
      <c r="G37" s="22"/>
      <c r="H37" s="7"/>
      <c r="J37" s="3"/>
      <c r="K37" s="3"/>
      <c r="L37" s="24"/>
    </row>
    <row r="38" spans="1:12" x14ac:dyDescent="0.25">
      <c r="A38" s="6"/>
      <c r="B38" s="5"/>
      <c r="C38" s="3"/>
      <c r="D38" s="3"/>
      <c r="E38" s="3"/>
      <c r="F38" s="3"/>
      <c r="G38" s="12"/>
      <c r="H38" s="7"/>
      <c r="I38" s="3"/>
    </row>
    <row r="39" spans="1:12" x14ac:dyDescent="0.25">
      <c r="A39" s="6"/>
      <c r="B39" s="5"/>
      <c r="C39" s="3"/>
      <c r="D39" s="3"/>
      <c r="E39" s="3"/>
      <c r="F39" s="3"/>
      <c r="G39" s="3"/>
      <c r="H39" s="7"/>
    </row>
    <row r="40" spans="1:12" x14ac:dyDescent="0.25">
      <c r="A40" s="6"/>
      <c r="B40" s="5"/>
      <c r="C40" s="3"/>
      <c r="D40" s="3"/>
      <c r="E40" s="3"/>
      <c r="F40" s="3"/>
      <c r="G40" s="3"/>
      <c r="H40" s="7"/>
    </row>
    <row r="41" spans="1:12" x14ac:dyDescent="0.25">
      <c r="A41" s="6"/>
      <c r="B41" s="5"/>
      <c r="C41" s="3"/>
      <c r="D41" s="3"/>
      <c r="E41" s="3"/>
      <c r="F41" s="3"/>
      <c r="G41" s="3"/>
      <c r="H41" s="7"/>
    </row>
    <row r="42" spans="1:12" x14ac:dyDescent="0.25">
      <c r="A42" s="6"/>
      <c r="B42" s="5"/>
      <c r="C42" s="3"/>
      <c r="D42" s="3"/>
      <c r="E42" s="3"/>
      <c r="F42" s="3"/>
      <c r="G42" s="3"/>
      <c r="H42" s="7"/>
    </row>
    <row r="43" spans="1:12" x14ac:dyDescent="0.25">
      <c r="A43" s="6"/>
      <c r="B43" s="5"/>
      <c r="C43" s="3"/>
      <c r="D43" s="3"/>
      <c r="E43" s="3"/>
      <c r="F43" s="3"/>
      <c r="G43" s="3"/>
      <c r="H43" s="8"/>
    </row>
    <row r="44" spans="1:12" x14ac:dyDescent="0.25">
      <c r="A44" s="6"/>
      <c r="B44" s="5"/>
      <c r="C44" s="3"/>
      <c r="D44" s="3"/>
      <c r="E44" s="3"/>
      <c r="F44" s="3"/>
      <c r="G44" s="3"/>
      <c r="H44" s="8"/>
    </row>
    <row r="45" spans="1:12" x14ac:dyDescent="0.25">
      <c r="A45" s="6"/>
      <c r="B45" s="5"/>
      <c r="C45" s="3"/>
      <c r="D45" s="3"/>
      <c r="E45" s="3"/>
      <c r="F45" s="3"/>
      <c r="G45" s="3"/>
      <c r="H45" s="8"/>
    </row>
    <row r="46" spans="1:12" x14ac:dyDescent="0.25">
      <c r="A46" s="6"/>
      <c r="B46" s="5"/>
      <c r="C46" s="3"/>
      <c r="D46" s="3"/>
      <c r="E46" s="3"/>
      <c r="F46" s="3"/>
      <c r="G46" s="3"/>
      <c r="H46" s="7"/>
    </row>
    <row r="47" spans="1:12" x14ac:dyDescent="0.25">
      <c r="A47" s="6"/>
      <c r="B47" s="5"/>
      <c r="C47" s="3"/>
      <c r="D47" s="3"/>
      <c r="E47" s="3"/>
      <c r="F47" s="3"/>
      <c r="G47" s="3"/>
      <c r="H47" s="7"/>
    </row>
    <row r="48" spans="1:12" x14ac:dyDescent="0.25">
      <c r="A48" s="6"/>
      <c r="B48" s="5"/>
      <c r="C48" s="3"/>
      <c r="D48" s="3"/>
      <c r="E48" s="3"/>
      <c r="F48" s="3"/>
      <c r="G48" s="3"/>
    </row>
    <row r="49" spans="1:7" x14ac:dyDescent="0.25">
      <c r="A49" s="6"/>
      <c r="B49" s="5"/>
      <c r="C49" s="3"/>
      <c r="D49" s="3"/>
      <c r="E49" s="3"/>
      <c r="F49" s="3"/>
      <c r="G49" s="3"/>
    </row>
    <row r="50" spans="1:7" x14ac:dyDescent="0.25">
      <c r="A50" s="6"/>
      <c r="B50" s="5"/>
      <c r="C50" s="3"/>
      <c r="D50" s="3"/>
      <c r="E50" s="3"/>
      <c r="F50" s="3"/>
      <c r="G50" s="3"/>
    </row>
    <row r="51" spans="1:7" x14ac:dyDescent="0.25">
      <c r="A51" s="6"/>
      <c r="B51" s="5"/>
      <c r="C51" s="3"/>
      <c r="D51" s="3"/>
      <c r="E51" s="3"/>
      <c r="F51" s="3"/>
      <c r="G51" s="3"/>
    </row>
    <row r="52" spans="1:7" x14ac:dyDescent="0.25">
      <c r="A52" s="6"/>
      <c r="B52" s="5"/>
      <c r="C52" s="3"/>
      <c r="D52" s="3"/>
      <c r="E52" s="3"/>
      <c r="F52" s="3"/>
      <c r="G52" s="3"/>
    </row>
    <row r="53" spans="1:7" x14ac:dyDescent="0.25">
      <c r="A53" s="1"/>
      <c r="B53" s="5"/>
      <c r="E53" s="3"/>
      <c r="F53" s="3"/>
      <c r="G53" s="3"/>
    </row>
    <row r="54" spans="1:7" x14ac:dyDescent="0.25">
      <c r="A54" s="1"/>
      <c r="B54" s="5"/>
      <c r="C54" s="3"/>
      <c r="D54" s="3"/>
      <c r="E54" s="3"/>
      <c r="F54" s="3"/>
      <c r="G54" s="3"/>
    </row>
    <row r="55" spans="1:7" x14ac:dyDescent="0.25">
      <c r="A55" s="1"/>
      <c r="B55" s="5"/>
      <c r="C55" s="3"/>
      <c r="D55" s="3"/>
      <c r="E55" s="3"/>
      <c r="F55" s="3"/>
      <c r="G55" s="3"/>
    </row>
    <row r="56" spans="1:7" x14ac:dyDescent="0.25">
      <c r="C56" s="3"/>
      <c r="D56" s="3"/>
      <c r="E56" s="3"/>
      <c r="F56" s="3"/>
      <c r="G56" s="3"/>
    </row>
    <row r="57" spans="1:7" x14ac:dyDescent="0.25">
      <c r="C57" s="3"/>
      <c r="D57" s="3"/>
      <c r="E57" s="3"/>
      <c r="F57" s="3"/>
      <c r="G57" s="3"/>
    </row>
    <row r="58" spans="1:7" x14ac:dyDescent="0.25">
      <c r="C58" s="3"/>
      <c r="D58" s="3"/>
      <c r="E58" s="3"/>
      <c r="F58" s="3"/>
      <c r="G58" s="3"/>
    </row>
    <row r="59" spans="1:7" x14ac:dyDescent="0.25">
      <c r="C59" s="3"/>
      <c r="D59" s="3"/>
      <c r="E59" s="3"/>
      <c r="F59" s="3"/>
      <c r="G59" s="3"/>
    </row>
    <row r="60" spans="1:7" x14ac:dyDescent="0.25">
      <c r="C60" s="3"/>
      <c r="D60" s="3"/>
      <c r="E60" s="3"/>
      <c r="F60" s="3"/>
      <c r="G60" s="3"/>
    </row>
    <row r="61" spans="1:7" x14ac:dyDescent="0.25">
      <c r="C61" s="3"/>
      <c r="D61" s="3"/>
      <c r="E61" s="3"/>
      <c r="F61" s="3"/>
      <c r="G61" s="3"/>
    </row>
    <row r="62" spans="1:7" x14ac:dyDescent="0.25">
      <c r="C62" s="3"/>
      <c r="D62" s="3"/>
      <c r="E62" s="3"/>
      <c r="F62" s="3"/>
      <c r="G62" s="3"/>
    </row>
    <row r="63" spans="1:7" x14ac:dyDescent="0.25">
      <c r="C63" s="3"/>
      <c r="D63" s="3"/>
      <c r="E63" s="3"/>
      <c r="F63" s="3"/>
      <c r="G63" s="3"/>
    </row>
    <row r="64" spans="1:7" x14ac:dyDescent="0.25">
      <c r="C64" s="3"/>
      <c r="D64" s="3"/>
      <c r="E64" s="3"/>
      <c r="F64" s="3"/>
      <c r="G64" s="3"/>
    </row>
    <row r="65" spans="3:7" x14ac:dyDescent="0.25">
      <c r="C65" s="3"/>
      <c r="D65" s="3"/>
      <c r="E65" s="3"/>
      <c r="F65" s="3"/>
      <c r="G65" s="3"/>
    </row>
    <row r="66" spans="3:7" x14ac:dyDescent="0.25">
      <c r="C66" s="3"/>
      <c r="D66" s="3"/>
      <c r="E66" s="3"/>
      <c r="F66" s="3"/>
      <c r="G66" s="3"/>
    </row>
    <row r="67" spans="3:7" x14ac:dyDescent="0.25">
      <c r="C67" s="3"/>
      <c r="D67" s="3"/>
      <c r="E67" s="3"/>
      <c r="F67" s="3"/>
      <c r="G67" s="3"/>
    </row>
    <row r="68" spans="3:7" x14ac:dyDescent="0.25">
      <c r="C68" s="3"/>
      <c r="D68" s="3"/>
      <c r="E68" s="3"/>
      <c r="F68" s="3"/>
      <c r="G68" s="3"/>
    </row>
    <row r="69" spans="3:7" x14ac:dyDescent="0.25">
      <c r="C69" s="3"/>
      <c r="D69" s="3"/>
      <c r="E69" s="3"/>
      <c r="F69" s="3"/>
      <c r="G69" s="3"/>
    </row>
    <row r="70" spans="3:7" x14ac:dyDescent="0.25">
      <c r="C70" s="3"/>
      <c r="D70" s="3"/>
      <c r="E70" s="3"/>
      <c r="F70" s="3"/>
      <c r="G70" s="3"/>
    </row>
    <row r="71" spans="3:7" x14ac:dyDescent="0.25">
      <c r="C71" s="3"/>
      <c r="D71" s="3"/>
      <c r="E71" s="3"/>
      <c r="F71" s="3"/>
      <c r="G71" s="3"/>
    </row>
    <row r="72" spans="3:7" x14ac:dyDescent="0.25">
      <c r="C72" s="3"/>
      <c r="D72" s="3"/>
      <c r="E72" s="3"/>
      <c r="F72" s="3"/>
      <c r="G7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EFBE5-1A3C-4382-9AA5-63A07A30F5E1}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Eiland, Kathryn</dc:creator>
  <cp:lastModifiedBy>Kathryn Eiland</cp:lastModifiedBy>
  <dcterms:created xsi:type="dcterms:W3CDTF">2021-05-27T20:58:00Z</dcterms:created>
  <dcterms:modified xsi:type="dcterms:W3CDTF">2022-11-28T18:59:53Z</dcterms:modified>
</cp:coreProperties>
</file>